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18"/>
  <workbookPr defaultThemeVersion="124226"/>
  <xr:revisionPtr revIDLastSave="0" documentId="8_{FB4A8CE6-DD40-4AFA-A757-AE1D0872D496}" xr6:coauthVersionLast="47" xr6:coauthVersionMax="47" xr10:uidLastSave="{00000000-0000-0000-0000-000000000000}"/>
  <bookViews>
    <workbookView xWindow="1950" yWindow="0" windowWidth="27825" windowHeight="13020" xr2:uid="{00000000-000D-0000-FFFF-FFFF00000000}"/>
  </bookViews>
  <sheets>
    <sheet name="Среднее общее образование" sheetId="1" r:id="rId1"/>
  </sheets>
  <definedNames>
    <definedName name="класс">#REF!</definedName>
    <definedName name="математика">'Среднее общее образование'!$C$27</definedName>
    <definedName name="предмет" localSheetId="0">'Среднее общее образование'!$C$27</definedName>
    <definedName name="предмет">#REF!</definedName>
    <definedName name="предмет2">#REF!</definedName>
    <definedName name="предмет3">#REF!</definedName>
    <definedName name="предметы" localSheetId="0">#REF!</definedName>
    <definedName name="предметы">#REF!</definedName>
    <definedName name="предметы1">#REF!</definedName>
    <definedName name="предметыНОО">'Среднее общее образование'!$B$3:$B$22</definedName>
    <definedName name="предметыООО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1" l="1"/>
  <c r="D61" i="1"/>
  <c r="D62" i="1"/>
  <c r="D63" i="1"/>
  <c r="D64" i="1"/>
  <c r="D65" i="1"/>
  <c r="D59" i="1"/>
  <c r="D52" i="1"/>
  <c r="D53" i="1"/>
  <c r="D54" i="1"/>
  <c r="D55" i="1"/>
  <c r="D56" i="1"/>
  <c r="D57" i="1"/>
  <c r="D51" i="1"/>
  <c r="D44" i="1"/>
  <c r="D45" i="1"/>
  <c r="D46" i="1"/>
  <c r="D47" i="1"/>
  <c r="D48" i="1"/>
  <c r="D49" i="1"/>
  <c r="D43" i="1"/>
  <c r="D36" i="1"/>
  <c r="D37" i="1"/>
  <c r="D38" i="1"/>
  <c r="D39" i="1"/>
  <c r="D40" i="1"/>
  <c r="D41" i="1"/>
  <c r="D35" i="1"/>
  <c r="D28" i="1"/>
  <c r="D29" i="1"/>
  <c r="D30" i="1"/>
  <c r="D31" i="1"/>
  <c r="D32" i="1"/>
  <c r="D33" i="1"/>
  <c r="D27" i="1"/>
  <c r="D58" i="1" l="1"/>
  <c r="D50" i="1" l="1"/>
  <c r="D66" i="1"/>
  <c r="D42" i="1"/>
  <c r="D34" i="1"/>
</calcChain>
</file>

<file path=xl/sharedStrings.xml><?xml version="1.0" encoding="utf-8"?>
<sst xmlns="http://schemas.openxmlformats.org/spreadsheetml/2006/main" count="36" uniqueCount="31">
  <si>
    <t>Таблица 1. Шкала трудности предметов
среднего общего образования </t>
  </si>
  <si>
    <t>Предмет</t>
  </si>
  <si>
    <t>Количество баллов 
по шкале трудности</t>
  </si>
  <si>
    <t>Физика</t>
  </si>
  <si>
    <t>Математика (геометрия)</t>
  </si>
  <si>
    <t>Химия</t>
  </si>
  <si>
    <t>Математика (алгебра)</t>
  </si>
  <si>
    <t>Русский язык</t>
  </si>
  <si>
    <t>Родной язык</t>
  </si>
  <si>
    <t>Литература</t>
  </si>
  <si>
    <t>Родная литература</t>
  </si>
  <si>
    <t>Иностранный язык</t>
  </si>
  <si>
    <t>Второй иностранный язык</t>
  </si>
  <si>
    <t>Биология</t>
  </si>
  <si>
    <t>Информатика</t>
  </si>
  <si>
    <t>История</t>
  </si>
  <si>
    <t>Россия в мире</t>
  </si>
  <si>
    <t>Обществознание (включая экономику и право)</t>
  </si>
  <si>
    <t>Астрономия</t>
  </si>
  <si>
    <t>География</t>
  </si>
  <si>
    <t>ОБЖ</t>
  </si>
  <si>
    <t>Физическая культура</t>
  </si>
  <si>
    <t>Таблица 2. Распределение нагрузки по шкале трудности 
предметов среднего общего образования</t>
  </si>
  <si>
    <t>День недели</t>
  </si>
  <si>
    <t>Балл по шкале трудности</t>
  </si>
  <si>
    <t>Понедельник</t>
  </si>
  <si>
    <t>Всего баллов по шкале трудности</t>
  </si>
  <si>
    <t>Вторник</t>
  </si>
  <si>
    <t>Среда</t>
  </si>
  <si>
    <t>Четверг</t>
  </si>
  <si>
    <t>Пятница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</si>
</sst>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ru-RU">
                <a:latin typeface="Arial" pitchFamily="34" charset="0"/>
                <a:cs typeface="Arial" pitchFamily="34" charset="0"/>
              </a:rPr>
              <a:t>Шкала трудностей предметов </a:t>
            </a:r>
          </a:p>
        </c:rich>
      </c:tx>
      <c:layout>
        <c:manualLayout>
          <c:xMode val="edge"/>
          <c:yMode val="edge"/>
          <c:x val="0.1360592969357092"/>
          <c:y val="2.5396831745239778E-2"/>
        </c:manualLayout>
      </c:layout>
      <c:overlay val="1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strRef>
              <c:f>('Среднее общее образование'!$B$27,'Среднее общее образование'!$B$35,'Среднее общее образование'!$B$43,'Среднее общее образование'!$B$51,'Среднее общее образование'!$B$59)</c:f>
              <c:strCache>
                <c:ptCount val="5"/>
                <c:pt idx="0">
                  <c:v>Понедельник</c:v>
                </c:pt>
                <c:pt idx="1">
                  <c:v>Вторник</c:v>
                </c:pt>
                <c:pt idx="2">
                  <c:v>Среда</c:v>
                </c:pt>
                <c:pt idx="3">
                  <c:v>Четверг</c:v>
                </c:pt>
                <c:pt idx="4">
                  <c:v>Пятница</c:v>
                </c:pt>
              </c:strCache>
            </c:strRef>
          </c:cat>
          <c:val>
            <c:numRef>
              <c:f>('Среднее общее образование'!$D$34,'Среднее общее образование'!$D$42,'Среднее общее образование'!$D$50,'Среднее общее образование'!$D$58,'Среднее общее образование'!$D$66)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E9-498A-99DE-E686F6D18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653376"/>
        <c:axId val="108052480"/>
      </c:lineChart>
      <c:catAx>
        <c:axId val="111653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8052480"/>
        <c:crosses val="autoZero"/>
        <c:auto val="1"/>
        <c:lblAlgn val="ctr"/>
        <c:lblOffset val="100"/>
        <c:noMultiLvlLbl val="0"/>
      </c:catAx>
      <c:valAx>
        <c:axId val="108052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653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66</xdr:row>
      <xdr:rowOff>142875</xdr:rowOff>
    </xdr:from>
    <xdr:to>
      <xdr:col>3</xdr:col>
      <xdr:colOff>1571625</xdr:colOff>
      <xdr:row>82</xdr:row>
      <xdr:rowOff>28575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66"/>
  <sheetViews>
    <sheetView tabSelected="1" topLeftCell="A42" workbookViewId="0">
      <selection activeCell="D59" sqref="D59:D65"/>
    </sheetView>
  </sheetViews>
  <sheetFormatPr defaultColWidth="45.85546875" defaultRowHeight="20.25" customHeight="1"/>
  <cols>
    <col min="1" max="1" width="3.28515625" style="2" customWidth="1"/>
    <col min="2" max="2" width="19" style="2" customWidth="1"/>
    <col min="3" max="3" width="50" style="2" customWidth="1"/>
    <col min="4" max="4" width="20.85546875" style="2" customWidth="1"/>
    <col min="5" max="5" width="5.28515625" style="2" customWidth="1"/>
    <col min="6" max="13" width="11.28515625" style="2" customWidth="1"/>
    <col min="14" max="16384" width="45.85546875" style="2"/>
  </cols>
  <sheetData>
    <row r="1" spans="2:9" ht="41.25" customHeight="1">
      <c r="B1" s="18" t="s">
        <v>0</v>
      </c>
      <c r="C1" s="18"/>
      <c r="D1" s="18"/>
      <c r="E1" s="1"/>
      <c r="F1" s="1"/>
      <c r="G1" s="1"/>
      <c r="H1" s="1"/>
      <c r="I1" s="1"/>
    </row>
    <row r="3" spans="2:9" ht="73.5" customHeight="1">
      <c r="B3" s="16" t="s">
        <v>1</v>
      </c>
      <c r="C3" s="17"/>
      <c r="D3" s="8" t="s">
        <v>2</v>
      </c>
    </row>
    <row r="4" spans="2:9" ht="18">
      <c r="B4" s="9" t="s">
        <v>3</v>
      </c>
      <c r="C4" s="10"/>
      <c r="D4" s="3">
        <v>12</v>
      </c>
    </row>
    <row r="5" spans="2:9" ht="18">
      <c r="B5" s="9" t="s">
        <v>4</v>
      </c>
      <c r="C5" s="10"/>
      <c r="D5" s="3">
        <v>11</v>
      </c>
    </row>
    <row r="6" spans="2:9" ht="18">
      <c r="B6" s="9" t="s">
        <v>5</v>
      </c>
      <c r="C6" s="10"/>
      <c r="D6" s="3">
        <v>11</v>
      </c>
    </row>
    <row r="7" spans="2:9" ht="18">
      <c r="B7" s="9" t="s">
        <v>6</v>
      </c>
      <c r="C7" s="10"/>
      <c r="D7" s="3">
        <v>10</v>
      </c>
    </row>
    <row r="8" spans="2:9" ht="18">
      <c r="B8" s="9" t="s">
        <v>7</v>
      </c>
      <c r="C8" s="10"/>
      <c r="D8" s="3">
        <v>9</v>
      </c>
    </row>
    <row r="9" spans="2:9" ht="18">
      <c r="B9" s="9" t="s">
        <v>8</v>
      </c>
      <c r="C9" s="10"/>
      <c r="D9" s="3">
        <v>9</v>
      </c>
    </row>
    <row r="10" spans="2:9" ht="18">
      <c r="B10" s="9" t="s">
        <v>9</v>
      </c>
      <c r="C10" s="10"/>
      <c r="D10" s="3">
        <v>8</v>
      </c>
    </row>
    <row r="11" spans="2:9" ht="18">
      <c r="B11" s="9" t="s">
        <v>10</v>
      </c>
      <c r="C11" s="10"/>
      <c r="D11" s="3">
        <v>8</v>
      </c>
    </row>
    <row r="12" spans="2:9" ht="18">
      <c r="B12" s="9" t="s">
        <v>11</v>
      </c>
      <c r="C12" s="10"/>
      <c r="D12" s="3">
        <v>8</v>
      </c>
    </row>
    <row r="13" spans="2:9" ht="18">
      <c r="B13" s="9" t="s">
        <v>12</v>
      </c>
      <c r="C13" s="10"/>
      <c r="D13" s="3">
        <v>8</v>
      </c>
    </row>
    <row r="14" spans="2:9" ht="18">
      <c r="B14" s="9" t="s">
        <v>13</v>
      </c>
      <c r="C14" s="10"/>
      <c r="D14" s="3">
        <v>7</v>
      </c>
    </row>
    <row r="15" spans="2:9" ht="18">
      <c r="B15" s="9" t="s">
        <v>14</v>
      </c>
      <c r="C15" s="10"/>
      <c r="D15" s="3">
        <v>6</v>
      </c>
    </row>
    <row r="16" spans="2:9" ht="18">
      <c r="B16" s="9" t="s">
        <v>15</v>
      </c>
      <c r="C16" s="10"/>
      <c r="D16" s="3">
        <v>5</v>
      </c>
    </row>
    <row r="17" spans="2:4" ht="18">
      <c r="B17" s="9" t="s">
        <v>16</v>
      </c>
      <c r="C17" s="10"/>
      <c r="D17" s="3">
        <v>5</v>
      </c>
    </row>
    <row r="18" spans="2:4" ht="18">
      <c r="B18" s="9" t="s">
        <v>17</v>
      </c>
      <c r="C18" s="10"/>
      <c r="D18" s="3">
        <v>5</v>
      </c>
    </row>
    <row r="19" spans="2:4" ht="18">
      <c r="B19" s="9" t="s">
        <v>18</v>
      </c>
      <c r="C19" s="10"/>
      <c r="D19" s="3">
        <v>4</v>
      </c>
    </row>
    <row r="20" spans="2:4" ht="18">
      <c r="B20" s="9" t="s">
        <v>19</v>
      </c>
      <c r="C20" s="10"/>
      <c r="D20" s="3">
        <v>3</v>
      </c>
    </row>
    <row r="21" spans="2:4" ht="18">
      <c r="B21" s="9" t="s">
        <v>20</v>
      </c>
      <c r="C21" s="10"/>
      <c r="D21" s="3">
        <v>2</v>
      </c>
    </row>
    <row r="22" spans="2:4" ht="18">
      <c r="B22" s="9" t="s">
        <v>21</v>
      </c>
      <c r="C22" s="10"/>
      <c r="D22" s="3">
        <v>1</v>
      </c>
    </row>
    <row r="24" spans="2:4" ht="54.75" customHeight="1">
      <c r="B24" s="18" t="s">
        <v>22</v>
      </c>
      <c r="C24" s="18"/>
      <c r="D24" s="18"/>
    </row>
    <row r="25" spans="2:4" ht="4.5" customHeight="1"/>
    <row r="26" spans="2:4" ht="54">
      <c r="B26" s="4" t="s">
        <v>23</v>
      </c>
      <c r="C26" s="4" t="s">
        <v>1</v>
      </c>
      <c r="D26" s="4" t="s">
        <v>24</v>
      </c>
    </row>
    <row r="27" spans="2:4" ht="24" customHeight="1">
      <c r="B27" s="12" t="s">
        <v>25</v>
      </c>
      <c r="C27" s="5"/>
      <c r="D27" s="6">
        <f>IF(C27="Россия в мире",5,IF(C27="Родная литература",8,IF(C27="Второй иностранный язык",8,IF(C27="Астрономия",4,IF(C27="Физика",12,IF(C27="Математика (геометрия)",11,IF(C27="Химия",11,IF(C27="Химия",11,IF(C27="Математика (алгебра)",10,IF(C27="Русский язык",9,IF(C27="Родной язык",9,IF(C27="Литература",8,IF(C27="Иностранный язык",8,IF(C27="Биология",7,IF(C27="Информатика",6,IF(C27="История",5,IF(C27="Обществознание (включая экономику и право)",5,IF(C27="География",3,IF(C27="ОБЖ",2,IF(C27="Физическая культура",1,0))))))))))))))))))))</f>
        <v>0</v>
      </c>
    </row>
    <row r="28" spans="2:4" ht="24" customHeight="1">
      <c r="B28" s="13"/>
      <c r="C28" s="5"/>
      <c r="D28" s="6">
        <f t="shared" ref="D28:D33" si="0">IF(C28="Россия в мире",5,IF(C28="Родная литература",8,IF(C28="Второй иностранный язык",8,IF(C28="Астрономия",4,IF(C28="Физика",12,IF(C28="Математика (геометрия)",11,IF(C28="Химия",11,IF(C28="Химия",11,IF(C28="Математика (алгебра)",10,IF(C28="Русский язык",9,IF(C28="Родной язык",9,IF(C28="Литература",8,IF(C28="Иностранный язык",8,IF(C28="Биология",7,IF(C28="Информатика",6,IF(C28="История",5,IF(C28="Обществознание (включая экономику и право)",5,IF(C28="География",3,IF(C28="ОБЖ",2,IF(C28="Физическая культура",1,0))))))))))))))))))))</f>
        <v>0</v>
      </c>
    </row>
    <row r="29" spans="2:4" ht="24" customHeight="1">
      <c r="B29" s="13"/>
      <c r="C29" s="5"/>
      <c r="D29" s="6">
        <f t="shared" si="0"/>
        <v>0</v>
      </c>
    </row>
    <row r="30" spans="2:4" ht="24" customHeight="1">
      <c r="B30" s="13"/>
      <c r="C30" s="5"/>
      <c r="D30" s="6">
        <f t="shared" si="0"/>
        <v>0</v>
      </c>
    </row>
    <row r="31" spans="2:4" ht="24" customHeight="1">
      <c r="B31" s="13"/>
      <c r="C31" s="5"/>
      <c r="D31" s="6">
        <f t="shared" si="0"/>
        <v>0</v>
      </c>
    </row>
    <row r="32" spans="2:4" ht="24" customHeight="1">
      <c r="B32" s="13"/>
      <c r="C32" s="5"/>
      <c r="D32" s="6">
        <f t="shared" si="0"/>
        <v>0</v>
      </c>
    </row>
    <row r="33" spans="2:4" ht="24" customHeight="1">
      <c r="B33" s="14"/>
      <c r="C33" s="5"/>
      <c r="D33" s="6">
        <f t="shared" si="0"/>
        <v>0</v>
      </c>
    </row>
    <row r="34" spans="2:4" ht="20.25" customHeight="1">
      <c r="B34" s="16" t="s">
        <v>26</v>
      </c>
      <c r="C34" s="17"/>
      <c r="D34" s="7">
        <f>SUM(D27:D33)</f>
        <v>0</v>
      </c>
    </row>
    <row r="35" spans="2:4" ht="24" customHeight="1">
      <c r="B35" s="12" t="s">
        <v>27</v>
      </c>
      <c r="C35" s="5"/>
      <c r="D35" s="6">
        <f>IF(C35="Россия в мире",5,IF(C35="Родная литература",8,IF(C35="Второй иностранный язык",8,IF(C35="Астрономия",4,IF(C35="Физика",12,IF(C35="Математика (геометрия)",11,IF(C35="Химия",11,IF(C35="Химия",11,IF(C35="Математика (алгебра)",10,IF(C35="Русский язык",9,IF(C35="Родной язык",9,IF(C35="Литература",8,IF(C35="Иностранный язык",8,IF(C35="Биология",7,IF(C35="Информатика",6,IF(C35="История",5,IF(C35="Обществознание (включая экономику и право)",5,IF(C35="География",3,IF(C35="ОБЖ",2,IF(C35="Физическая культура",1,0))))))))))))))))))))</f>
        <v>0</v>
      </c>
    </row>
    <row r="36" spans="2:4" ht="24" customHeight="1">
      <c r="B36" s="13"/>
      <c r="C36" s="5"/>
      <c r="D36" s="6">
        <f t="shared" ref="D36:D41" si="1">IF(C36="Россия в мире",5,IF(C36="Родная литература",8,IF(C36="Второй иностранный язык",8,IF(C36="Астрономия",4,IF(C36="Физика",12,IF(C36="Математика (геометрия)",11,IF(C36="Химия",11,IF(C36="Химия",11,IF(C36="Математика (алгебра)",10,IF(C36="Русский язык",9,IF(C36="Родной язык",9,IF(C36="Литература",8,IF(C36="Иностранный язык",8,IF(C36="Биология",7,IF(C36="Информатика",6,IF(C36="История",5,IF(C36="Обществознание (включая экономику и право)",5,IF(C36="География",3,IF(C36="ОБЖ",2,IF(C36="Физическая культура",1,0))))))))))))))))))))</f>
        <v>0</v>
      </c>
    </row>
    <row r="37" spans="2:4" ht="24" customHeight="1">
      <c r="B37" s="13"/>
      <c r="C37" s="5"/>
      <c r="D37" s="6">
        <f t="shared" si="1"/>
        <v>0</v>
      </c>
    </row>
    <row r="38" spans="2:4" ht="24" customHeight="1">
      <c r="B38" s="13"/>
      <c r="C38" s="5"/>
      <c r="D38" s="6">
        <f t="shared" si="1"/>
        <v>0</v>
      </c>
    </row>
    <row r="39" spans="2:4" ht="24" customHeight="1">
      <c r="B39" s="13"/>
      <c r="C39" s="5"/>
      <c r="D39" s="6">
        <f t="shared" si="1"/>
        <v>0</v>
      </c>
    </row>
    <row r="40" spans="2:4" ht="24" customHeight="1">
      <c r="B40" s="13"/>
      <c r="C40" s="5"/>
      <c r="D40" s="6">
        <f t="shared" si="1"/>
        <v>0</v>
      </c>
    </row>
    <row r="41" spans="2:4" ht="24" customHeight="1">
      <c r="B41" s="14"/>
      <c r="C41" s="5"/>
      <c r="D41" s="6">
        <f t="shared" si="1"/>
        <v>0</v>
      </c>
    </row>
    <row r="42" spans="2:4" ht="20.25" customHeight="1">
      <c r="B42" s="16" t="s">
        <v>26</v>
      </c>
      <c r="C42" s="17"/>
      <c r="D42" s="7">
        <f>SUM(D35:D41)</f>
        <v>0</v>
      </c>
    </row>
    <row r="43" spans="2:4" ht="25.5" customHeight="1">
      <c r="B43" s="12" t="s">
        <v>28</v>
      </c>
      <c r="C43" s="5"/>
      <c r="D43" s="6">
        <f>IF(C43="Россия в мире",5,IF(C43="Родная литература",8,IF(C43="Второй иностранный язык",8,IF(C43="Астрономия",4,IF(C43="Физика",12,IF(C43="Математика (геометрия)",11,IF(C43="Химия",11,IF(C43="Химия",11,IF(C43="Математика (алгебра)",10,IF(C43="Русский язык",9,IF(C43="Родной язык",9,IF(C43="Литература",8,IF(C43="Иностранный язык",8,IF(C43="Биология",7,IF(C43="Информатика",6,IF(C43="История",5,IF(C43="Обществознание (включая экономику и право)",5,IF(C43="География",3,IF(C43="ОБЖ",2,IF(C43="Физическая культура",1,0))))))))))))))))))))</f>
        <v>0</v>
      </c>
    </row>
    <row r="44" spans="2:4" ht="25.5" customHeight="1">
      <c r="B44" s="13"/>
      <c r="C44" s="5"/>
      <c r="D44" s="6">
        <f t="shared" ref="D44:D49" si="2">IF(C44="Россия в мире",5,IF(C44="Родная литература",8,IF(C44="Второй иностранный язык",8,IF(C44="Астрономия",4,IF(C44="Физика",12,IF(C44="Математика (геометрия)",11,IF(C44="Химия",11,IF(C44="Химия",11,IF(C44="Математика (алгебра)",10,IF(C44="Русский язык",9,IF(C44="Родной язык",9,IF(C44="Литература",8,IF(C44="Иностранный язык",8,IF(C44="Биология",7,IF(C44="Информатика",6,IF(C44="История",5,IF(C44="Обществознание (включая экономику и право)",5,IF(C44="География",3,IF(C44="ОБЖ",2,IF(C44="Физическая культура",1,0))))))))))))))))))))</f>
        <v>0</v>
      </c>
    </row>
    <row r="45" spans="2:4" ht="25.5" customHeight="1">
      <c r="B45" s="13"/>
      <c r="C45" s="5"/>
      <c r="D45" s="6">
        <f t="shared" si="2"/>
        <v>0</v>
      </c>
    </row>
    <row r="46" spans="2:4" ht="25.5" customHeight="1">
      <c r="B46" s="13"/>
      <c r="C46" s="5"/>
      <c r="D46" s="6">
        <f t="shared" si="2"/>
        <v>0</v>
      </c>
    </row>
    <row r="47" spans="2:4" ht="25.5" customHeight="1">
      <c r="B47" s="13"/>
      <c r="C47" s="5"/>
      <c r="D47" s="6">
        <f t="shared" si="2"/>
        <v>0</v>
      </c>
    </row>
    <row r="48" spans="2:4" ht="25.5" customHeight="1">
      <c r="B48" s="13"/>
      <c r="C48" s="5"/>
      <c r="D48" s="6">
        <f t="shared" si="2"/>
        <v>0</v>
      </c>
    </row>
    <row r="49" spans="2:4" ht="25.5" customHeight="1">
      <c r="B49" s="14"/>
      <c r="C49" s="5"/>
      <c r="D49" s="6">
        <f t="shared" si="2"/>
        <v>0</v>
      </c>
    </row>
    <row r="50" spans="2:4" ht="20.25" customHeight="1">
      <c r="B50" s="16" t="s">
        <v>26</v>
      </c>
      <c r="C50" s="17"/>
      <c r="D50" s="7">
        <f>SUM(D43:D49)</f>
        <v>0</v>
      </c>
    </row>
    <row r="51" spans="2:4" ht="27" customHeight="1">
      <c r="B51" s="12" t="s">
        <v>29</v>
      </c>
      <c r="C51" s="5"/>
      <c r="D51" s="6">
        <f>IF(C51="Россия в мире",5,IF(C51="Родная литература",8,IF(C51="Второй иностранный язык",8,IF(C51="Астрономия",4,IF(C51="Физика",12,IF(C51="Математика (геометрия)",11,IF(C51="Химия",11,IF(C51="Химия",11,IF(C51="Математика (алгебра)",10,IF(C51="Русский язык",9,IF(C51="Родной язык",9,IF(C51="Литература",8,IF(C51="Иностранный язык",8,IF(C51="Биология",7,IF(C51="Информатика",6,IF(C51="История",5,IF(C51="Обществознание (включая экономику и право)",5,IF(C51="География",3,IF(C51="ОБЖ",2,IF(C51="Физическая культура",1,0))))))))))))))))))))</f>
        <v>0</v>
      </c>
    </row>
    <row r="52" spans="2:4" ht="27" customHeight="1">
      <c r="B52" s="13"/>
      <c r="C52" s="5"/>
      <c r="D52" s="6">
        <f t="shared" ref="D52:D57" si="3">IF(C52="Россия в мире",5,IF(C52="Родная литература",8,IF(C52="Второй иностранный язык",8,IF(C52="Астрономия",4,IF(C52="Физика",12,IF(C52="Математика (геометрия)",11,IF(C52="Химия",11,IF(C52="Химия",11,IF(C52="Математика (алгебра)",10,IF(C52="Русский язык",9,IF(C52="Родной язык",9,IF(C52="Литература",8,IF(C52="Иностранный язык",8,IF(C52="Биология",7,IF(C52="Информатика",6,IF(C52="История",5,IF(C52="Обществознание (включая экономику и право)",5,IF(C52="География",3,IF(C52="ОБЖ",2,IF(C52="Физическая культура",1,0))))))))))))))))))))</f>
        <v>0</v>
      </c>
    </row>
    <row r="53" spans="2:4" ht="27" customHeight="1">
      <c r="B53" s="13"/>
      <c r="C53" s="5"/>
      <c r="D53" s="6">
        <f t="shared" si="3"/>
        <v>0</v>
      </c>
    </row>
    <row r="54" spans="2:4" ht="27" customHeight="1">
      <c r="B54" s="13"/>
      <c r="C54" s="5"/>
      <c r="D54" s="6">
        <f t="shared" si="3"/>
        <v>0</v>
      </c>
    </row>
    <row r="55" spans="2:4" ht="27" customHeight="1">
      <c r="B55" s="13"/>
      <c r="C55" s="5"/>
      <c r="D55" s="6">
        <f t="shared" si="3"/>
        <v>0</v>
      </c>
    </row>
    <row r="56" spans="2:4" ht="27" customHeight="1">
      <c r="B56" s="13"/>
      <c r="C56" s="5"/>
      <c r="D56" s="6">
        <f t="shared" si="3"/>
        <v>0</v>
      </c>
    </row>
    <row r="57" spans="2:4" ht="27" customHeight="1">
      <c r="B57" s="14"/>
      <c r="C57" s="5"/>
      <c r="D57" s="6">
        <f t="shared" si="3"/>
        <v>0</v>
      </c>
    </row>
    <row r="58" spans="2:4" ht="20.25" customHeight="1">
      <c r="B58" s="16" t="s">
        <v>26</v>
      </c>
      <c r="C58" s="17"/>
      <c r="D58" s="7">
        <f>SUM(D51:D57)</f>
        <v>0</v>
      </c>
    </row>
    <row r="59" spans="2:4" ht="24.75" customHeight="1">
      <c r="B59" s="15" t="s">
        <v>30</v>
      </c>
      <c r="C59" s="5"/>
      <c r="D59" s="6">
        <f>IF(C59="Россия в мире",5,IF(C59="Родная литература",8,IF(C59="Второй иностранный язык",8,IF(C59="Астрономия",4,IF(C59="Физика",12,IF(C59="Математика (геометрия)",11,IF(C59="Химия",11,IF(C59="Химия",11,IF(C59="Математика (алгебра)",10,IF(C59="Русский язык",9,IF(C59="Родной язык",9,IF(C59="Литература",8,IF(C59="Иностранный язык",8,IF(C59="Биология",7,IF(C59="Информатика",6,IF(C59="История",5,IF(C59="Обществознание (включая экономику и право)",5,IF(C59="География",3,IF(C59="ОБЖ",2,IF(C59="Физическая культура",1,0))))))))))))))))))))</f>
        <v>0</v>
      </c>
    </row>
    <row r="60" spans="2:4" ht="24.75" customHeight="1">
      <c r="B60" s="15"/>
      <c r="C60" s="5"/>
      <c r="D60" s="6">
        <f t="shared" ref="D60:D65" si="4">IF(C60="Россия в мире",5,IF(C60="Родная литература",8,IF(C60="Второй иностранный язык",8,IF(C60="Астрономия",4,IF(C60="Физика",12,IF(C60="Математика (геометрия)",11,IF(C60="Химия",11,IF(C60="Химия",11,IF(C60="Математика (алгебра)",10,IF(C60="Русский язык",9,IF(C60="Родной язык",9,IF(C60="Литература",8,IF(C60="Иностранный язык",8,IF(C60="Биология",7,IF(C60="Информатика",6,IF(C60="История",5,IF(C60="Обществознание (включая экономику и право)",5,IF(C60="География",3,IF(C60="ОБЖ",2,IF(C60="Физическая культура",1,0))))))))))))))))))))</f>
        <v>0</v>
      </c>
    </row>
    <row r="61" spans="2:4" ht="24.75" customHeight="1">
      <c r="B61" s="15"/>
      <c r="C61" s="5"/>
      <c r="D61" s="6">
        <f t="shared" si="4"/>
        <v>0</v>
      </c>
    </row>
    <row r="62" spans="2:4" ht="24.75" customHeight="1">
      <c r="B62" s="15"/>
      <c r="C62" s="5"/>
      <c r="D62" s="6">
        <f t="shared" si="4"/>
        <v>0</v>
      </c>
    </row>
    <row r="63" spans="2:4" ht="24.75" customHeight="1">
      <c r="B63" s="15"/>
      <c r="C63" s="5"/>
      <c r="D63" s="6">
        <f t="shared" si="4"/>
        <v>0</v>
      </c>
    </row>
    <row r="64" spans="2:4" ht="24.75" customHeight="1">
      <c r="B64" s="15"/>
      <c r="C64" s="5"/>
      <c r="D64" s="6">
        <f t="shared" si="4"/>
        <v>0</v>
      </c>
    </row>
    <row r="65" spans="2:4" ht="24.75" customHeight="1">
      <c r="B65" s="15"/>
      <c r="C65" s="5"/>
      <c r="D65" s="6">
        <f t="shared" si="4"/>
        <v>0</v>
      </c>
    </row>
    <row r="66" spans="2:4" ht="20.25" customHeight="1">
      <c r="B66" s="11" t="s">
        <v>26</v>
      </c>
      <c r="C66" s="11"/>
      <c r="D66" s="7">
        <f>SUM(D59:D65)</f>
        <v>0</v>
      </c>
    </row>
  </sheetData>
  <mergeCells count="32">
    <mergeCell ref="B1:D1"/>
    <mergeCell ref="B50:C50"/>
    <mergeCell ref="B6:C6"/>
    <mergeCell ref="B14:C14"/>
    <mergeCell ref="B21:C21"/>
    <mergeCell ref="B22:C22"/>
    <mergeCell ref="B9:C9"/>
    <mergeCell ref="B20:C20"/>
    <mergeCell ref="B3:C3"/>
    <mergeCell ref="B4:C4"/>
    <mergeCell ref="B7:C7"/>
    <mergeCell ref="B12:C12"/>
    <mergeCell ref="B15:C15"/>
    <mergeCell ref="B5:C5"/>
    <mergeCell ref="B13:C13"/>
    <mergeCell ref="B11:C11"/>
    <mergeCell ref="B10:C10"/>
    <mergeCell ref="B18:C18"/>
    <mergeCell ref="B16:C16"/>
    <mergeCell ref="B8:C8"/>
    <mergeCell ref="B66:C66"/>
    <mergeCell ref="B27:B33"/>
    <mergeCell ref="B35:B41"/>
    <mergeCell ref="B43:B49"/>
    <mergeCell ref="B51:B57"/>
    <mergeCell ref="B59:B65"/>
    <mergeCell ref="B34:C34"/>
    <mergeCell ref="B58:C58"/>
    <mergeCell ref="B24:D24"/>
    <mergeCell ref="B42:C42"/>
    <mergeCell ref="B19:C19"/>
    <mergeCell ref="B17:C17"/>
  </mergeCells>
  <dataValidations count="1">
    <dataValidation type="list" allowBlank="1" showInputMessage="1" showErrorMessage="1" sqref="C43:C49 C59:C65 C35:C41 C27:C33 C51:C57" xr:uid="{00000000-0002-0000-0000-000000000000}">
      <formula1>предметыНОО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дом</dc:creator>
  <cp:keywords/>
  <dc:description/>
  <cp:lastModifiedBy>Веремеенко Юлия</cp:lastModifiedBy>
  <cp:revision/>
  <dcterms:created xsi:type="dcterms:W3CDTF">2018-06-01T00:30:50Z</dcterms:created>
  <dcterms:modified xsi:type="dcterms:W3CDTF">2021-12-25T14:59:31Z</dcterms:modified>
  <cp:category/>
  <cp:contentStatus/>
</cp:coreProperties>
</file>